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A4BBDE86-0437-4D91-8A7F-F1E956A040A4}" xr6:coauthVersionLast="47" xr6:coauthVersionMax="47" xr10:uidLastSave="{00000000-0000-0000-0000-000000000000}"/>
  <bookViews>
    <workbookView xWindow="5085" yWindow="322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5" i="1"/>
  <c r="J15" i="1" s="1"/>
  <c r="I14" i="1"/>
  <c r="J14" i="1" s="1"/>
  <c r="I13" i="1"/>
  <c r="J13" i="1" s="1"/>
  <c r="I11" i="1"/>
  <c r="J11" i="1" s="1"/>
  <c r="I10" i="1"/>
  <c r="J10" i="1" s="1"/>
  <c r="I9" i="1"/>
  <c r="J9" i="1" s="1"/>
  <c r="I8" i="1"/>
  <c r="J8" i="1" s="1"/>
  <c r="I7" i="1"/>
  <c r="J7" i="1" s="1"/>
  <c r="J80" i="1" l="1"/>
</calcChain>
</file>

<file path=xl/sharedStrings.xml><?xml version="1.0" encoding="utf-8"?>
<sst xmlns="http://schemas.openxmlformats.org/spreadsheetml/2006/main" count="366" uniqueCount="246">
  <si>
    <t>Entidade:</t>
  </si>
  <si>
    <t>MUNICÍPIO DE JOINVILLE</t>
  </si>
  <si>
    <t>Obra:</t>
  </si>
  <si>
    <t>Pavimentação Estrada Jativoca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</si>
  <si>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</si>
  <si>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</si>
  <si>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</si>
  <si>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</si>
  <si>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</si>
  <si>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</si>
  <si>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</si>
  <si>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</si>
  <si>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</si>
  <si>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</si>
  <si>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</si>
  <si>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PAVIMENTAÇÃO ESTRADA JATIVOCA</t>
  </si>
  <si>
    <t>1.1</t>
  </si>
  <si>
    <t>SERVIÇOS PRELIMINARES (ÍNDICE INCC)</t>
  </si>
  <si>
    <t>1.1.1</t>
  </si>
  <si>
    <t>SINAPI/SC</t>
  </si>
  <si>
    <t>103689</t>
  </si>
  <si>
    <t>Fornecimento e instalação de placa de obra com chapa galvanizada e estrutura de madeira.
af_03/2022_ps</t>
  </si>
  <si>
    <t>M2</t>
  </si>
  <si>
    <t>1.1.2</t>
  </si>
  <si>
    <t>Composição Própria</t>
  </si>
  <si>
    <t>C.P. 1312604247318</t>
  </si>
  <si>
    <t>Desmatamento, destocamento e limpeza de área com árvores de diâmetro  menor de 15 cm. incluso transportes de destinação (c.p davanti_06)</t>
  </si>
  <si>
    <t>m²</t>
  </si>
  <si>
    <t>1.1.3</t>
  </si>
  <si>
    <t>C.P. 1312604247125</t>
  </si>
  <si>
    <t>Desmatamento, destocamento e limpeza de área com árvores de diâmetro  de 15 cm a 30 cm. incluso transportes de destinação (c.p davanti_07)</t>
  </si>
  <si>
    <t>UN</t>
  </si>
  <si>
    <t>1.1.4</t>
  </si>
  <si>
    <t>C.P. 131181124240</t>
  </si>
  <si>
    <t>Demolição de passeios existentes</t>
  </si>
  <si>
    <t>1.1.5</t>
  </si>
  <si>
    <t>SICRO/SC</t>
  </si>
  <si>
    <t>1600404</t>
  </si>
  <si>
    <t>Remoção de tubos de concreto com diâmetro de 0,40 m a 1,00 m em valas e bueiros</t>
  </si>
  <si>
    <t>m</t>
  </si>
  <si>
    <t>1.2</t>
  </si>
  <si>
    <t>TERRAPLENAGEM (INDICE DNIT)</t>
  </si>
  <si>
    <t>1.2.1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</si>
  <si>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</si>
  <si>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</t>
  </si>
  <si>
    <t>M3</t>
  </si>
  <si>
    <t>1.2.2</t>
  </si>
  <si>
    <t>96385</t>
  </si>
  <si>
    <t>Execução e compactação de corpo de aterro de aterro (95% de energia do Proctor normal) com solo predominantemente argiloso espessura 15 cm - exclusive material, escavação, carga e transporte.</t>
  </si>
  <si>
    <t>1.2.3</t>
  </si>
  <si>
    <t>C.P. 131181124237</t>
  </si>
  <si>
    <t>Escavação das camadas de solo existentes (com transporte e destinação) - SINAPI 83338</t>
  </si>
  <si>
    <t>1.3</t>
  </si>
  <si>
    <t>DRENAGEM (ÍNDICE DNIT)</t>
  </si>
  <si>
    <t>1.3.1</t>
  </si>
  <si>
    <t>C.P. 131181124159</t>
  </si>
  <si>
    <t>Assentamento de tubo de concreto com diâmetro de 20 cm para ligações pluviais (sinapi 92808). af_03/2024</t>
  </si>
  <si>
    <t>M</t>
  </si>
  <si>
    <t>1.3.2</t>
  </si>
  <si>
    <t>C.P. 131181124160</t>
  </si>
  <si>
    <t>Assentamento de tubo de concreto com diâmetro de 30 cm para esperas de boca de lobo (sinapi 92808). af_03/2024</t>
  </si>
  <si>
    <t>1.3.3</t>
  </si>
  <si>
    <t>C.P. 131181124198</t>
  </si>
  <si>
    <t>Rede de drenagem com tubos ø 40 cm com escavação de 1,50 m até 2,00 m de profundidade (sinapi 92809). af_03/2024</t>
  </si>
  <si>
    <t>1.3.4</t>
  </si>
  <si>
    <t>C.P. 131201281450</t>
  </si>
  <si>
    <t>Rede de drenagem com tubos ø 60 cm armado com escavação de 1,50 m até 2,00 m de profundidade (sinapi 92212). af_03/2024-pa1</t>
  </si>
  <si>
    <t>1.3.5</t>
  </si>
  <si>
    <t>C.P. 131181124166</t>
  </si>
  <si>
    <t>Rede de drenagem com tubos ø 80 cm com escavação de 1,50 m até 2,00 m de profundidade (sinapi 92214). af_03/2024-pa1</t>
  </si>
  <si>
    <t>1.3.6</t>
  </si>
  <si>
    <t>C.P. 1312303146719</t>
  </si>
  <si>
    <t>Rede de drenagem com tubos ø 100 cm com escavação de 1,50 m até 2,00 m de profundidade (sinapi 92216). af_03/2024-pa2</t>
  </si>
  <si>
    <t>1.3.7</t>
  </si>
  <si>
    <t>C.P. 131181124171</t>
  </si>
  <si>
    <t>Rede de drenagem com tubos ø 120 cm com escavação até 1,50 m de profundidade (sinapi 92816). af_03/2024-pa1</t>
  </si>
  <si>
    <t>1.3.8</t>
  </si>
  <si>
    <t>C.P. 131181124172</t>
  </si>
  <si>
    <t>Rede de drenagem com tubos ø 150 cm com escavação de 2,00 m até 2,50 m de profundidade (sinapi 92818). af_03/2024-pa1</t>
  </si>
  <si>
    <t>1.3.9</t>
  </si>
  <si>
    <t>C.P. 1312302145277</t>
  </si>
  <si>
    <t>Boca de lobo simples pré-moldada completa (ref. SINAPI 97935)</t>
  </si>
  <si>
    <t>un</t>
  </si>
  <si>
    <t>1.3.10</t>
  </si>
  <si>
    <t>C.P. 1312302145250</t>
  </si>
  <si>
    <t>Caixa de ligação e passagem em concreto pré-moldado para tubo de 40 cm</t>
  </si>
  <si>
    <t>1.3.11</t>
  </si>
  <si>
    <t>C.P. 1312308151459</t>
  </si>
  <si>
    <t>Caixa de ligação e passagem em concreto pré-moldado para tubo de 60 cm</t>
  </si>
  <si>
    <t>1.3.12</t>
  </si>
  <si>
    <t>C.P. 1312302145278</t>
  </si>
  <si>
    <t>Caixa de inspeção/poço de visita com chaminé (1 metro) pré-moldado para tubo de 40 cm</t>
  </si>
  <si>
    <t>1.3.13</t>
  </si>
  <si>
    <t>C.P. 1312308151477</t>
  </si>
  <si>
    <t>Caixa de inspeção/poço de visita com chaminé (1 metro) pré-moldado para tubo de 60 cm</t>
  </si>
  <si>
    <t>1.3.14</t>
  </si>
  <si>
    <t>C.P. 1312308151473</t>
  </si>
  <si>
    <t>Caixa de inspeção/poço de visita com chaminé (1 metro) pré-moldado para tubo de 100 cm</t>
  </si>
  <si>
    <t>1.3.15</t>
  </si>
  <si>
    <t>C.P. 1312303146944</t>
  </si>
  <si>
    <t>Caixa de inspeção/poço de visita com chaminé (1 metro) pré-moldado para tubo de 120 cm</t>
  </si>
  <si>
    <t>1.3.16</t>
  </si>
  <si>
    <t>C.P. 1312308151469</t>
  </si>
  <si>
    <t>Caixa de inspeção/poço de visita com chaminé (1 metro) pré-moldado para tubo de 150 cm</t>
  </si>
  <si>
    <t>1.3.17</t>
  </si>
  <si>
    <t>C.P. 1312510233010</t>
  </si>
  <si>
    <t>Transposição de segmentos de sarjeta - TSS 01 - areia e brita comerciais</t>
  </si>
  <si>
    <t>1.3.18</t>
  </si>
  <si>
    <t>C.P. 1312604247309</t>
  </si>
  <si>
    <t>Boca de BTCC 2,60 x 2,40 m - esconsidade 0° - areia e brita comerciais - davanti</t>
  </si>
  <si>
    <t>1.3.19</t>
  </si>
  <si>
    <t>0804061</t>
  </si>
  <si>
    <t>Boca de BSTC D = 0,40 m - esconsidade 0° - areia e brita comerciais - alas retas</t>
  </si>
  <si>
    <t>1.3.20</t>
  </si>
  <si>
    <t>0804081</t>
  </si>
  <si>
    <t>Boca de BSTC D = 0,60 m - esconsidade 0° - areia e brita comerciais - alas retas</t>
  </si>
  <si>
    <t>1.3.21</t>
  </si>
  <si>
    <t>0804101</t>
  </si>
  <si>
    <t>Boca de BSTC D = 0,80 m - esconsidade 0° - areia e brita comerciais - alas retas</t>
  </si>
  <si>
    <t>1.3.22</t>
  </si>
  <si>
    <t>0804121</t>
  </si>
  <si>
    <t>Boca de BSTC D = 1,00 m - esconsidade 0° - areia e brita comerciais - alas retas</t>
  </si>
  <si>
    <t>1.3.23</t>
  </si>
  <si>
    <t>0804161</t>
  </si>
  <si>
    <t>Boca de BSTC D = 1,50 m - esconsidade 0° - areia e brita comerciais - alas retas</t>
  </si>
  <si>
    <t>1.3.24</t>
  </si>
  <si>
    <t>0804233</t>
  </si>
  <si>
    <t>Boca de BDTC D = 1,00 m - esconsidade 0° - areia e brita comerciais - alas retas</t>
  </si>
  <si>
    <t>1.3.25</t>
  </si>
  <si>
    <t>0804253</t>
  </si>
  <si>
    <t>Boca de BDTC D = 1,20 m - esconsidade 0° - areia e brita comerciais - alas retas</t>
  </si>
  <si>
    <t>1.3.26</t>
  </si>
  <si>
    <t>2003921</t>
  </si>
  <si>
    <t>Boca de saída para dreno longitudinal profundo - BSD 02 - tubo de PEAD - areia e brita comerciais</t>
  </si>
  <si>
    <t>1.3.27</t>
  </si>
  <si>
    <t>2003477</t>
  </si>
  <si>
    <t>Caixa coletora de sarjeta - CCS 200-60 a - com grelha de concreto - areia e brita comerciais</t>
  </si>
  <si>
    <t>1.3.28</t>
  </si>
  <si>
    <t>2003479</t>
  </si>
  <si>
    <t>Caixa coletora de sarjeta - CCS 200-80 a - com grelha de concreto - areia e brita comerciais</t>
  </si>
  <si>
    <t>1.3.29</t>
  </si>
  <si>
    <t>2003269</t>
  </si>
  <si>
    <t>Sarjeta triangular de concreto - STC 73-15 - escavação mecânica - areia e brita comerciais</t>
  </si>
  <si>
    <t>1.3.30</t>
  </si>
  <si>
    <t>2003579</t>
  </si>
  <si>
    <t>Dreno longitudinal profundo para corte em solo - DPS 08 - tubo PEAD e brita comercial</t>
  </si>
  <si>
    <t>1.3.31</t>
  </si>
  <si>
    <t>2003607</t>
  </si>
  <si>
    <t>Dreno subsuperficial - DSS 02 - brita comercial</t>
  </si>
  <si>
    <t>1.4</t>
  </si>
  <si>
    <t>PAVIMENTAÇÃO (INDICE DNIT)</t>
  </si>
  <si>
    <t>1.4.1</t>
  </si>
  <si>
    <t>C.P. 131200775832</t>
  </si>
  <si>
    <t>Regularizacao e compactacao de subleito ate 20 cm de espessura - SINAPI 72961</t>
  </si>
  <si>
    <t>1.4.2</t>
  </si>
  <si>
    <t>C.P. 1312505212906</t>
  </si>
  <si>
    <t>Reforço do subleito com rachão e areia (m3)</t>
  </si>
  <si>
    <t>m3</t>
  </si>
  <si>
    <t>1.4.3</t>
  </si>
  <si>
    <t>C.P. 131181124185</t>
  </si>
  <si>
    <t>Sub-base em rachão</t>
  </si>
  <si>
    <t>M³</t>
  </si>
  <si>
    <t>1.4.4</t>
  </si>
  <si>
    <t>C.P. 131181124186</t>
  </si>
  <si>
    <t>Base em brita graduada - SINAPI 96396</t>
  </si>
  <si>
    <t>1.4.5</t>
  </si>
  <si>
    <t>C.P. 131210890917</t>
  </si>
  <si>
    <t>Imprimacao com emulsão asfáltica eai cotação (composição SINAPI 96401)</t>
  </si>
  <si>
    <t>1.4.6</t>
  </si>
  <si>
    <t>C.P. 131210890918</t>
  </si>
  <si>
    <t>Pintura de ligação com emulsão asfáltica rr 1c cotação - (sinapi 72942)</t>
  </si>
  <si>
    <t>m2</t>
  </si>
  <si>
    <t>1.4.7</t>
  </si>
  <si>
    <t>C.P. 1312403165455</t>
  </si>
  <si>
    <t>Concreto asfáltico usinado à quente faixa C - DMT 20 km</t>
  </si>
  <si>
    <t>1.4.8</t>
  </si>
  <si>
    <t>Pintura de ligação com emulsão asfáltica rr 1c cotação - (sinapi 72942) (para execução de travessia elevada/lombada)</t>
  </si>
  <si>
    <t>1.4.9</t>
  </si>
  <si>
    <t>Concreto asfáltico usinado à quente faixa C - DMT 20 km (para execução de travessia elevada/lombada)</t>
  </si>
  <si>
    <t>1.5</t>
  </si>
  <si>
    <t>OBRAS COMPLEMENTARES (INDICE DNIT - OBRAS COMPLEMENTARES E MEIO-AMBIENTE)</t>
  </si>
  <si>
    <t>1.5.1</t>
  </si>
  <si>
    <t>4413905</t>
  </si>
  <si>
    <t>Hidrossemeadura</t>
  </si>
  <si>
    <t>1.5.2</t>
  </si>
  <si>
    <t>2003373</t>
  </si>
  <si>
    <t>Meio-fio de concreto - MFC 03 - areia e brita comerciais - fôrma de madeira</t>
  </si>
  <si>
    <t>1.5.3</t>
  </si>
  <si>
    <t>C.P. 1312112123034</t>
  </si>
  <si>
    <t>Regularização manual e compactação com placa vibratória (ref. 11472/orse sergipe 09/2021 e SINAPI 74005/1 01/2020)vgl</t>
  </si>
  <si>
    <t>M²</t>
  </si>
  <si>
    <t>1.5.4</t>
  </si>
  <si>
    <t>C.P. 1312604247311</t>
  </si>
  <si>
    <t>Guarda corpo estruturado por tubos de aco galvanizado com costura DN 50 mm  E =3,00 mm, com tela de arame galvanizado, fio 14 BWG e malha quadrada 5x5cm e acabamento superior com perfil "U", altura 1,10m, espaçamento dos montantes de 1,50 m com elemento de fixação de 15x15cm em chapa de aço fixado numa base de concreto fck = 25mpa. - davanti</t>
  </si>
  <si>
    <t>1.5.5</t>
  </si>
  <si>
    <t>C.P. 131181023737</t>
  </si>
  <si>
    <t>Execução de passeio (calçada) ou piso de concreto com concreto moldado in loco, fck 25 MPa, usinado, acabamento mecânico, espessura 7 cm, tela de aço e  junta serrada (sinapi 94995/72136/97636)</t>
  </si>
  <si>
    <t>1.5.6</t>
  </si>
  <si>
    <t>C.P. 1312412177318</t>
  </si>
  <si>
    <t>Piso tátil de concreto, direcional ou alerta, 25x25x2,5cm, assentado sobre argamassa (ref. SINAPI 101094)acm</t>
  </si>
  <si>
    <t>1.6</t>
  </si>
  <si>
    <t>SINALIZAÇÃO VIÁRIA HORIZONTAL (INDICE DNIT - SINALIZAÇÃO HORIZONTAL)</t>
  </si>
  <si>
    <t>1.6.1</t>
  </si>
  <si>
    <t>5213408</t>
  </si>
  <si>
    <t>Pintura de faixa com termoplástico por aspersão - espessura de 1,5 mm</t>
  </si>
  <si>
    <t>1.6.2</t>
  </si>
  <si>
    <t>5213409</t>
  </si>
  <si>
    <t>Pintura de setas e zebrados com termoplástico por extrusão - espessura de 3,0 mm</t>
  </si>
  <si>
    <t>1.6.3</t>
  </si>
  <si>
    <t>5219643</t>
  </si>
  <si>
    <t>Tachão refletivo em resina sintética - bidirecional - fornecimento e colocação</t>
  </si>
  <si>
    <t>1.7</t>
  </si>
  <si>
    <t>SINALIZAÇÃO VIÁRIA VERTICAL (INDICE DNIT - SINALIZAÇÃO VERTICAL)</t>
  </si>
  <si>
    <t>1.7.1</t>
  </si>
  <si>
    <t>C.P. 1312308151613</t>
  </si>
  <si>
    <t>Placa de sinalização 50 x 70 cm, chapa aço nº 18, película tipo I + IV</t>
  </si>
  <si>
    <t>unidade</t>
  </si>
  <si>
    <t>1.7.2</t>
  </si>
  <si>
    <t>C.P. 1312512235575</t>
  </si>
  <si>
    <t>Placa de sinalização 80 x 100 cm, chapa aço nº 18, película tipo I + IV</t>
  </si>
  <si>
    <t>1.7.3</t>
  </si>
  <si>
    <t>C.P. 131181125016</t>
  </si>
  <si>
    <t>Placa de sinalização D= 50 cm, chapa aço nº 18, com película tipo I + IV</t>
  </si>
  <si>
    <t>1.7.4</t>
  </si>
  <si>
    <t>C.P. 131181125418</t>
  </si>
  <si>
    <t>Placa de sinalização L = 0,31 m, chapa aço nº 18, com película tipo I</t>
  </si>
  <si>
    <t>1.7.5</t>
  </si>
  <si>
    <t>C.P. 1312306149148</t>
  </si>
  <si>
    <t>Placa de sinalização L = 0,50 m, chapa aço nº 18, com película tipo I + IV</t>
  </si>
  <si>
    <t>1.7.6</t>
  </si>
  <si>
    <t>C.P. 1312604247322</t>
  </si>
  <si>
    <t>Placa de sinalização 50 x 25 cm, chapa aço nº 18, com película tipo I + IV</t>
  </si>
  <si>
    <t>1.7.7</t>
  </si>
  <si>
    <t>C.P. 1312604247323</t>
  </si>
  <si>
    <t>Placa de sinalização  cruz de santo andré, chapa aço nº 18, com película tipo I + IV</t>
  </si>
  <si>
    <t>1.7.8</t>
  </si>
  <si>
    <t>C.P. 1312212144078</t>
  </si>
  <si>
    <t>Placa de sinalização toponímica em chapa acm de 3mm c/ película retrorrefletiva em ambas as faces</t>
  </si>
  <si>
    <t>1.7.9</t>
  </si>
  <si>
    <t>C.P. 1312304147858</t>
  </si>
  <si>
    <t>Fornecimento e implantação de suporte metálico galvanizado para placa de sinalização - C=3,00 m - com aleta ante giro</t>
  </si>
  <si>
    <t>unid.</t>
  </si>
  <si>
    <t>1.7.10</t>
  </si>
  <si>
    <t>C.P. 1312304147857</t>
  </si>
  <si>
    <t>Fornecimento e implantação de suporte metálico galvanizado para placa de sinalização - C=3,50 m - com aleta ante giro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</si>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</sst>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topLeftCell="A1048545" zoomScale="70" zoomScaleNormal="70" workbookViewId="0">
      <selection activeCell="H1048576" sqref="H1048576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4.5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61.1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326.35000000000002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62.1" customHeight="1" x14ac:dyDescent="0.25">
      <c r="A9" s="1" t="s">
        <v>28</v>
      </c>
      <c r="B9" s="1" t="s">
        <v>24</v>
      </c>
      <c r="C9" s="1" t="s">
        <v>29</v>
      </c>
      <c r="D9" s="1" t="s">
        <v>30</v>
      </c>
      <c r="E9" s="1" t="s">
        <v>31</v>
      </c>
      <c r="F9" s="2">
        <v>13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32</v>
      </c>
      <c r="B10" s="1" t="s">
        <v>24</v>
      </c>
      <c r="C10" s="1" t="s">
        <v>33</v>
      </c>
      <c r="D10" s="1" t="s">
        <v>34</v>
      </c>
      <c r="E10" s="1" t="s">
        <v>27</v>
      </c>
      <c r="F10" s="2">
        <v>158.85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ht="35.65" customHeight="1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281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x14ac:dyDescent="0.25">
      <c r="A12" s="1" t="s">
        <v>40</v>
      </c>
      <c r="B12" s="1"/>
      <c r="C12" s="1"/>
      <c r="D12" s="1" t="s">
        <v>41</v>
      </c>
    </row>
    <row r="13" spans="1:10" ht="105.4" customHeight="1" x14ac:dyDescent="0.25">
      <c r="A13" s="1" t="s">
        <v>42</v>
      </c>
      <c r="B13" s="1" t="s">
        <v>19</v>
      </c>
      <c r="C13" s="1" t="s">
        <v>43</v>
      </c>
      <c r="D13" s="1" t="s">
        <v>44</v>
      </c>
      <c r="E13" s="1" t="s">
        <v>45</v>
      </c>
      <c r="F13" s="2">
        <v>3976.42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ht="85.9" customHeight="1" x14ac:dyDescent="0.25">
      <c r="A14" s="1" t="s">
        <v>46</v>
      </c>
      <c r="B14" s="1" t="s">
        <v>19</v>
      </c>
      <c r="C14" s="1" t="s">
        <v>47</v>
      </c>
      <c r="D14" s="1" t="s">
        <v>48</v>
      </c>
      <c r="E14" s="1" t="s">
        <v>45</v>
      </c>
      <c r="F14" s="2">
        <v>3976.42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ht="38.25" customHeight="1" x14ac:dyDescent="0.25">
      <c r="A15" s="1" t="s">
        <v>49</v>
      </c>
      <c r="B15" s="1" t="s">
        <v>24</v>
      </c>
      <c r="C15" s="1" t="s">
        <v>50</v>
      </c>
      <c r="D15" s="1" t="s">
        <v>51</v>
      </c>
      <c r="E15" s="1" t="s">
        <v>45</v>
      </c>
      <c r="F15" s="2">
        <v>2079.89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x14ac:dyDescent="0.25">
      <c r="A16" s="1" t="s">
        <v>52</v>
      </c>
      <c r="B16" s="1"/>
      <c r="C16" s="1"/>
      <c r="D16" s="1" t="s">
        <v>53</v>
      </c>
    </row>
    <row r="17" spans="1:10" ht="46.9" customHeight="1" x14ac:dyDescent="0.25">
      <c r="A17" s="1" t="s">
        <v>54</v>
      </c>
      <c r="B17" s="1" t="s">
        <v>24</v>
      </c>
      <c r="C17" s="1" t="s">
        <v>55</v>
      </c>
      <c r="D17" s="1" t="s">
        <v>56</v>
      </c>
      <c r="E17" s="1" t="s">
        <v>57</v>
      </c>
      <c r="F17" s="2">
        <v>312</v>
      </c>
      <c r="G17" s="3">
        <v>0</v>
      </c>
      <c r="H17" s="3"/>
      <c r="I17" s="2">
        <f t="shared" ref="I17:I47" si="0">ROUND(G17*(1 + H17/100),2)</f>
        <v>0</v>
      </c>
      <c r="J17" s="2">
        <f t="shared" ref="J17:J47" si="1">ROUND(F17*I17,2)</f>
        <v>0</v>
      </c>
    </row>
    <row r="18" spans="1:10" ht="49.5" customHeight="1" x14ac:dyDescent="0.25">
      <c r="A18" s="1" t="s">
        <v>58</v>
      </c>
      <c r="B18" s="1" t="s">
        <v>24</v>
      </c>
      <c r="C18" s="1" t="s">
        <v>59</v>
      </c>
      <c r="D18" s="1" t="s">
        <v>60</v>
      </c>
      <c r="E18" s="1" t="s">
        <v>57</v>
      </c>
      <c r="F18" s="2">
        <v>108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50.45" customHeight="1" x14ac:dyDescent="0.25">
      <c r="A19" s="1" t="s">
        <v>61</v>
      </c>
      <c r="B19" s="1" t="s">
        <v>24</v>
      </c>
      <c r="C19" s="1" t="s">
        <v>62</v>
      </c>
      <c r="D19" s="1" t="s">
        <v>63</v>
      </c>
      <c r="E19" s="1" t="s">
        <v>57</v>
      </c>
      <c r="F19" s="2">
        <v>947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55.35" customHeight="1" x14ac:dyDescent="0.25">
      <c r="A20" s="1" t="s">
        <v>64</v>
      </c>
      <c r="B20" s="1" t="s">
        <v>24</v>
      </c>
      <c r="C20" s="1" t="s">
        <v>65</v>
      </c>
      <c r="D20" s="1" t="s">
        <v>66</v>
      </c>
      <c r="E20" s="1" t="s">
        <v>57</v>
      </c>
      <c r="F20" s="2">
        <v>523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52.15" customHeight="1" x14ac:dyDescent="0.25">
      <c r="A21" s="1" t="s">
        <v>67</v>
      </c>
      <c r="B21" s="1" t="s">
        <v>24</v>
      </c>
      <c r="C21" s="1" t="s">
        <v>68</v>
      </c>
      <c r="D21" s="1" t="s">
        <v>69</v>
      </c>
      <c r="E21" s="1" t="s">
        <v>57</v>
      </c>
      <c r="F21" s="2">
        <v>39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52.7" customHeight="1" x14ac:dyDescent="0.25">
      <c r="A22" s="1" t="s">
        <v>70</v>
      </c>
      <c r="B22" s="1" t="s">
        <v>24</v>
      </c>
      <c r="C22" s="1" t="s">
        <v>71</v>
      </c>
      <c r="D22" s="1" t="s">
        <v>72</v>
      </c>
      <c r="E22" s="1" t="s">
        <v>57</v>
      </c>
      <c r="F22" s="2">
        <v>310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48.2" customHeight="1" x14ac:dyDescent="0.25">
      <c r="A23" s="1" t="s">
        <v>73</v>
      </c>
      <c r="B23" s="1" t="s">
        <v>24</v>
      </c>
      <c r="C23" s="1" t="s">
        <v>74</v>
      </c>
      <c r="D23" s="1" t="s">
        <v>75</v>
      </c>
      <c r="E23" s="1" t="s">
        <v>57</v>
      </c>
      <c r="F23" s="2">
        <v>301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ht="52.7" customHeight="1" x14ac:dyDescent="0.25">
      <c r="A24" s="1" t="s">
        <v>76</v>
      </c>
      <c r="B24" s="1" t="s">
        <v>24</v>
      </c>
      <c r="C24" s="1" t="s">
        <v>77</v>
      </c>
      <c r="D24" s="1" t="s">
        <v>78</v>
      </c>
      <c r="E24" s="1" t="s">
        <v>57</v>
      </c>
      <c r="F24" s="2">
        <v>86</v>
      </c>
      <c r="G24" s="3">
        <v>0</v>
      </c>
      <c r="H24" s="3"/>
      <c r="I24" s="2">
        <f t="shared" si="0"/>
        <v>0</v>
      </c>
      <c r="J24" s="2">
        <f t="shared" si="1"/>
        <v>0</v>
      </c>
    </row>
    <row r="25" spans="1:10" ht="27.4" customHeight="1" x14ac:dyDescent="0.25">
      <c r="A25" s="1" t="s">
        <v>79</v>
      </c>
      <c r="B25" s="1" t="s">
        <v>24</v>
      </c>
      <c r="C25" s="1" t="s">
        <v>80</v>
      </c>
      <c r="D25" s="1" t="s">
        <v>81</v>
      </c>
      <c r="E25" s="1" t="s">
        <v>82</v>
      </c>
      <c r="F25" s="2">
        <v>36</v>
      </c>
      <c r="G25" s="3">
        <v>0</v>
      </c>
      <c r="H25" s="3"/>
      <c r="I25" s="2">
        <f t="shared" si="0"/>
        <v>0</v>
      </c>
      <c r="J25" s="2">
        <f t="shared" si="1"/>
        <v>0</v>
      </c>
    </row>
    <row r="26" spans="1:10" ht="31.5" customHeight="1" x14ac:dyDescent="0.25">
      <c r="A26" s="1" t="s">
        <v>83</v>
      </c>
      <c r="B26" s="1" t="s">
        <v>24</v>
      </c>
      <c r="C26" s="1" t="s">
        <v>84</v>
      </c>
      <c r="D26" s="1" t="s">
        <v>85</v>
      </c>
      <c r="E26" s="1" t="s">
        <v>31</v>
      </c>
      <c r="F26" s="2">
        <v>44</v>
      </c>
      <c r="G26" s="3">
        <v>0</v>
      </c>
      <c r="H26" s="3"/>
      <c r="I26" s="2">
        <f t="shared" si="0"/>
        <v>0</v>
      </c>
      <c r="J26" s="2">
        <f t="shared" si="1"/>
        <v>0</v>
      </c>
    </row>
    <row r="27" spans="1:10" ht="31.5" customHeight="1" x14ac:dyDescent="0.25">
      <c r="A27" s="1" t="s">
        <v>86</v>
      </c>
      <c r="B27" s="1" t="s">
        <v>24</v>
      </c>
      <c r="C27" s="1" t="s">
        <v>87</v>
      </c>
      <c r="D27" s="1" t="s">
        <v>88</v>
      </c>
      <c r="E27" s="1" t="s">
        <v>31</v>
      </c>
      <c r="F27" s="2">
        <v>24</v>
      </c>
      <c r="G27" s="3">
        <v>0</v>
      </c>
      <c r="H27" s="3"/>
      <c r="I27" s="2">
        <f t="shared" si="0"/>
        <v>0</v>
      </c>
      <c r="J27" s="2">
        <f t="shared" si="1"/>
        <v>0</v>
      </c>
    </row>
    <row r="28" spans="1:10" ht="38.25" customHeight="1" x14ac:dyDescent="0.25">
      <c r="A28" s="1" t="s">
        <v>89</v>
      </c>
      <c r="B28" s="1" t="s">
        <v>24</v>
      </c>
      <c r="C28" s="1" t="s">
        <v>90</v>
      </c>
      <c r="D28" s="1" t="s">
        <v>91</v>
      </c>
      <c r="E28" s="1" t="s">
        <v>31</v>
      </c>
      <c r="F28" s="2">
        <v>16</v>
      </c>
      <c r="G28" s="3">
        <v>0</v>
      </c>
      <c r="H28" s="3"/>
      <c r="I28" s="2">
        <f t="shared" si="0"/>
        <v>0</v>
      </c>
      <c r="J28" s="2">
        <f t="shared" si="1"/>
        <v>0</v>
      </c>
    </row>
    <row r="29" spans="1:10" ht="38.25" customHeight="1" x14ac:dyDescent="0.25">
      <c r="A29" s="1" t="s">
        <v>92</v>
      </c>
      <c r="B29" s="1" t="s">
        <v>24</v>
      </c>
      <c r="C29" s="1" t="s">
        <v>93</v>
      </c>
      <c r="D29" s="1" t="s">
        <v>94</v>
      </c>
      <c r="E29" s="1" t="s">
        <v>31</v>
      </c>
      <c r="F29" s="2">
        <v>10</v>
      </c>
      <c r="G29" s="3">
        <v>0</v>
      </c>
      <c r="H29" s="3"/>
      <c r="I29" s="2">
        <f t="shared" si="0"/>
        <v>0</v>
      </c>
      <c r="J29" s="2">
        <f t="shared" si="1"/>
        <v>0</v>
      </c>
    </row>
    <row r="30" spans="1:10" ht="38.65" customHeight="1" x14ac:dyDescent="0.25">
      <c r="A30" s="1" t="s">
        <v>95</v>
      </c>
      <c r="B30" s="1" t="s">
        <v>24</v>
      </c>
      <c r="C30" s="1" t="s">
        <v>96</v>
      </c>
      <c r="D30" s="1" t="s">
        <v>97</v>
      </c>
      <c r="E30" s="1" t="s">
        <v>31</v>
      </c>
      <c r="F30" s="2">
        <v>3</v>
      </c>
      <c r="G30" s="3">
        <v>0</v>
      </c>
      <c r="H30" s="3"/>
      <c r="I30" s="2">
        <f t="shared" si="0"/>
        <v>0</v>
      </c>
      <c r="J30" s="2">
        <f t="shared" si="1"/>
        <v>0</v>
      </c>
    </row>
    <row r="31" spans="1:10" ht="38.65" customHeight="1" x14ac:dyDescent="0.25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31</v>
      </c>
      <c r="F31" s="2">
        <v>3</v>
      </c>
      <c r="G31" s="3">
        <v>0</v>
      </c>
      <c r="H31" s="3"/>
      <c r="I31" s="2">
        <f t="shared" si="0"/>
        <v>0</v>
      </c>
      <c r="J31" s="2">
        <f t="shared" si="1"/>
        <v>0</v>
      </c>
    </row>
    <row r="32" spans="1:10" ht="38.65" customHeight="1" x14ac:dyDescent="0.25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31</v>
      </c>
      <c r="F32" s="2">
        <v>2</v>
      </c>
      <c r="G32" s="3">
        <v>0</v>
      </c>
      <c r="H32" s="3"/>
      <c r="I32" s="2">
        <f t="shared" si="0"/>
        <v>0</v>
      </c>
      <c r="J32" s="2">
        <f t="shared" si="1"/>
        <v>0</v>
      </c>
    </row>
    <row r="33" spans="1:10" ht="32.450000000000003" customHeight="1" x14ac:dyDescent="0.25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39</v>
      </c>
      <c r="F33" s="2">
        <v>55</v>
      </c>
      <c r="G33" s="3">
        <v>0</v>
      </c>
      <c r="H33" s="3"/>
      <c r="I33" s="2">
        <f t="shared" si="0"/>
        <v>0</v>
      </c>
      <c r="J33" s="2">
        <f t="shared" si="1"/>
        <v>0</v>
      </c>
    </row>
    <row r="34" spans="1:10" ht="36" customHeight="1" x14ac:dyDescent="0.25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2</v>
      </c>
      <c r="G34" s="3">
        <v>0</v>
      </c>
      <c r="H34" s="3"/>
      <c r="I34" s="2">
        <f t="shared" si="0"/>
        <v>0</v>
      </c>
      <c r="J34" s="2">
        <f t="shared" si="1"/>
        <v>0</v>
      </c>
    </row>
    <row r="35" spans="1:10" ht="36" customHeight="1" x14ac:dyDescent="0.25">
      <c r="A35" s="1" t="s">
        <v>110</v>
      </c>
      <c r="B35" s="1" t="s">
        <v>36</v>
      </c>
      <c r="C35" s="1" t="s">
        <v>111</v>
      </c>
      <c r="D35" s="1" t="s">
        <v>112</v>
      </c>
      <c r="E35" s="1" t="s">
        <v>82</v>
      </c>
      <c r="F35" s="2">
        <v>2</v>
      </c>
      <c r="G35" s="3">
        <v>0</v>
      </c>
      <c r="H35" s="3"/>
      <c r="I35" s="2">
        <f t="shared" si="0"/>
        <v>0</v>
      </c>
      <c r="J35" s="2">
        <f t="shared" si="1"/>
        <v>0</v>
      </c>
    </row>
    <row r="36" spans="1:10" ht="36" customHeight="1" x14ac:dyDescent="0.25">
      <c r="A36" s="1" t="s">
        <v>113</v>
      </c>
      <c r="B36" s="1" t="s">
        <v>36</v>
      </c>
      <c r="C36" s="1" t="s">
        <v>114</v>
      </c>
      <c r="D36" s="1" t="s">
        <v>115</v>
      </c>
      <c r="E36" s="1" t="s">
        <v>82</v>
      </c>
      <c r="F36" s="2">
        <v>5</v>
      </c>
      <c r="G36" s="3">
        <v>0</v>
      </c>
      <c r="H36" s="3"/>
      <c r="I36" s="2">
        <f t="shared" si="0"/>
        <v>0</v>
      </c>
      <c r="J36" s="2">
        <f t="shared" si="1"/>
        <v>0</v>
      </c>
    </row>
    <row r="37" spans="1:10" ht="36" customHeight="1" x14ac:dyDescent="0.25">
      <c r="A37" s="1" t="s">
        <v>116</v>
      </c>
      <c r="B37" s="1" t="s">
        <v>36</v>
      </c>
      <c r="C37" s="1" t="s">
        <v>117</v>
      </c>
      <c r="D37" s="1" t="s">
        <v>118</v>
      </c>
      <c r="E37" s="1" t="s">
        <v>82</v>
      </c>
      <c r="F37" s="2">
        <v>2</v>
      </c>
      <c r="G37" s="3">
        <v>0</v>
      </c>
      <c r="H37" s="3"/>
      <c r="I37" s="2">
        <f t="shared" si="0"/>
        <v>0</v>
      </c>
      <c r="J37" s="2">
        <f t="shared" si="1"/>
        <v>0</v>
      </c>
    </row>
    <row r="38" spans="1:10" ht="36" customHeight="1" x14ac:dyDescent="0.25">
      <c r="A38" s="1" t="s">
        <v>119</v>
      </c>
      <c r="B38" s="1" t="s">
        <v>36</v>
      </c>
      <c r="C38" s="1" t="s">
        <v>120</v>
      </c>
      <c r="D38" s="1" t="s">
        <v>121</v>
      </c>
      <c r="E38" s="1" t="s">
        <v>82</v>
      </c>
      <c r="F38" s="2">
        <v>1</v>
      </c>
      <c r="G38" s="3">
        <v>0</v>
      </c>
      <c r="H38" s="3"/>
      <c r="I38" s="2">
        <f t="shared" si="0"/>
        <v>0</v>
      </c>
      <c r="J38" s="2">
        <f t="shared" si="1"/>
        <v>0</v>
      </c>
    </row>
    <row r="39" spans="1:10" ht="36" customHeight="1" x14ac:dyDescent="0.25">
      <c r="A39" s="1" t="s">
        <v>122</v>
      </c>
      <c r="B39" s="1" t="s">
        <v>36</v>
      </c>
      <c r="C39" s="1" t="s">
        <v>123</v>
      </c>
      <c r="D39" s="1" t="s">
        <v>124</v>
      </c>
      <c r="E39" s="1" t="s">
        <v>82</v>
      </c>
      <c r="F39" s="2">
        <v>1</v>
      </c>
      <c r="G39" s="3">
        <v>0</v>
      </c>
      <c r="H39" s="3"/>
      <c r="I39" s="2">
        <f t="shared" si="0"/>
        <v>0</v>
      </c>
      <c r="J39" s="2">
        <f t="shared" si="1"/>
        <v>0</v>
      </c>
    </row>
    <row r="40" spans="1:10" ht="36" customHeight="1" x14ac:dyDescent="0.25">
      <c r="A40" s="1" t="s">
        <v>125</v>
      </c>
      <c r="B40" s="1" t="s">
        <v>36</v>
      </c>
      <c r="C40" s="1" t="s">
        <v>126</v>
      </c>
      <c r="D40" s="1" t="s">
        <v>127</v>
      </c>
      <c r="E40" s="1" t="s">
        <v>82</v>
      </c>
      <c r="F40" s="2">
        <v>4</v>
      </c>
      <c r="G40" s="3">
        <v>0</v>
      </c>
      <c r="H40" s="3"/>
      <c r="I40" s="2">
        <f t="shared" si="0"/>
        <v>0</v>
      </c>
      <c r="J40" s="2">
        <f t="shared" si="1"/>
        <v>0</v>
      </c>
    </row>
    <row r="41" spans="1:10" ht="36" customHeight="1" x14ac:dyDescent="0.25">
      <c r="A41" s="1" t="s">
        <v>128</v>
      </c>
      <c r="B41" s="1" t="s">
        <v>36</v>
      </c>
      <c r="C41" s="1" t="s">
        <v>129</v>
      </c>
      <c r="D41" s="1" t="s">
        <v>130</v>
      </c>
      <c r="E41" s="1" t="s">
        <v>82</v>
      </c>
      <c r="F41" s="2">
        <v>4</v>
      </c>
      <c r="G41" s="3">
        <v>0</v>
      </c>
      <c r="H41" s="3"/>
      <c r="I41" s="2">
        <f t="shared" si="0"/>
        <v>0</v>
      </c>
      <c r="J41" s="2">
        <f t="shared" si="1"/>
        <v>0</v>
      </c>
    </row>
    <row r="42" spans="1:10" ht="43.7" customHeight="1" x14ac:dyDescent="0.25">
      <c r="A42" s="1" t="s">
        <v>131</v>
      </c>
      <c r="B42" s="1" t="s">
        <v>36</v>
      </c>
      <c r="C42" s="1" t="s">
        <v>132</v>
      </c>
      <c r="D42" s="1" t="s">
        <v>133</v>
      </c>
      <c r="E42" s="1" t="s">
        <v>82</v>
      </c>
      <c r="F42" s="2">
        <v>2</v>
      </c>
      <c r="G42" s="3">
        <v>0</v>
      </c>
      <c r="H42" s="3"/>
      <c r="I42" s="2">
        <f t="shared" si="0"/>
        <v>0</v>
      </c>
      <c r="J42" s="2">
        <f t="shared" si="1"/>
        <v>0</v>
      </c>
    </row>
    <row r="43" spans="1:10" ht="41.45" customHeight="1" x14ac:dyDescent="0.25">
      <c r="A43" s="1" t="s">
        <v>134</v>
      </c>
      <c r="B43" s="1" t="s">
        <v>36</v>
      </c>
      <c r="C43" s="1" t="s">
        <v>135</v>
      </c>
      <c r="D43" s="1" t="s">
        <v>136</v>
      </c>
      <c r="E43" s="1" t="s">
        <v>82</v>
      </c>
      <c r="F43" s="2">
        <v>4</v>
      </c>
      <c r="G43" s="3">
        <v>0</v>
      </c>
      <c r="H43" s="3"/>
      <c r="I43" s="2">
        <f t="shared" si="0"/>
        <v>0</v>
      </c>
      <c r="J43" s="2">
        <f t="shared" si="1"/>
        <v>0</v>
      </c>
    </row>
    <row r="44" spans="1:10" ht="41.45" customHeight="1" x14ac:dyDescent="0.25">
      <c r="A44" s="1" t="s">
        <v>137</v>
      </c>
      <c r="B44" s="1" t="s">
        <v>36</v>
      </c>
      <c r="C44" s="1" t="s">
        <v>138</v>
      </c>
      <c r="D44" s="1" t="s">
        <v>139</v>
      </c>
      <c r="E44" s="1" t="s">
        <v>82</v>
      </c>
      <c r="F44" s="2">
        <v>2</v>
      </c>
      <c r="G44" s="3">
        <v>0</v>
      </c>
      <c r="H44" s="3"/>
      <c r="I44" s="2">
        <f t="shared" si="0"/>
        <v>0</v>
      </c>
      <c r="J44" s="2">
        <f t="shared" si="1"/>
        <v>0</v>
      </c>
    </row>
    <row r="45" spans="1:10" ht="40.5" customHeight="1" x14ac:dyDescent="0.25">
      <c r="A45" s="1" t="s">
        <v>140</v>
      </c>
      <c r="B45" s="1" t="s">
        <v>36</v>
      </c>
      <c r="C45" s="1" t="s">
        <v>141</v>
      </c>
      <c r="D45" s="1" t="s">
        <v>142</v>
      </c>
      <c r="E45" s="1" t="s">
        <v>39</v>
      </c>
      <c r="F45" s="2">
        <v>2118</v>
      </c>
      <c r="G45" s="3">
        <v>0</v>
      </c>
      <c r="H45" s="3"/>
      <c r="I45" s="2">
        <f t="shared" si="0"/>
        <v>0</v>
      </c>
      <c r="J45" s="2">
        <f t="shared" si="1"/>
        <v>0</v>
      </c>
    </row>
    <row r="46" spans="1:10" ht="38.25" customHeight="1" x14ac:dyDescent="0.25">
      <c r="A46" s="1" t="s">
        <v>143</v>
      </c>
      <c r="B46" s="1" t="s">
        <v>36</v>
      </c>
      <c r="C46" s="1" t="s">
        <v>144</v>
      </c>
      <c r="D46" s="1" t="s">
        <v>145</v>
      </c>
      <c r="E46" s="1" t="s">
        <v>39</v>
      </c>
      <c r="F46" s="2">
        <v>2212</v>
      </c>
      <c r="G46" s="3">
        <v>0</v>
      </c>
      <c r="H46" s="3"/>
      <c r="I46" s="2">
        <f t="shared" si="0"/>
        <v>0</v>
      </c>
      <c r="J46" s="2">
        <f t="shared" si="1"/>
        <v>0</v>
      </c>
    </row>
    <row r="47" spans="1:10" ht="21.2" customHeight="1" x14ac:dyDescent="0.25">
      <c r="A47" s="1" t="s">
        <v>146</v>
      </c>
      <c r="B47" s="1" t="s">
        <v>36</v>
      </c>
      <c r="C47" s="1" t="s">
        <v>147</v>
      </c>
      <c r="D47" s="1" t="s">
        <v>148</v>
      </c>
      <c r="E47" s="1" t="s">
        <v>39</v>
      </c>
      <c r="F47" s="2">
        <v>507</v>
      </c>
      <c r="G47" s="3">
        <v>0</v>
      </c>
      <c r="H47" s="3"/>
      <c r="I47" s="2">
        <f t="shared" si="0"/>
        <v>0</v>
      </c>
      <c r="J47" s="2">
        <f t="shared" si="1"/>
        <v>0</v>
      </c>
    </row>
    <row r="48" spans="1:10" x14ac:dyDescent="0.25">
      <c r="A48" s="1" t="s">
        <v>149</v>
      </c>
      <c r="B48" s="1"/>
      <c r="C48" s="1"/>
      <c r="D48" s="1" t="s">
        <v>150</v>
      </c>
    </row>
    <row r="49" spans="1:10" ht="34.700000000000003" customHeight="1" x14ac:dyDescent="0.25">
      <c r="A49" s="1" t="s">
        <v>151</v>
      </c>
      <c r="B49" s="1" t="s">
        <v>24</v>
      </c>
      <c r="C49" s="1" t="s">
        <v>152</v>
      </c>
      <c r="D49" s="1" t="s">
        <v>153</v>
      </c>
      <c r="E49" s="1" t="s">
        <v>22</v>
      </c>
      <c r="F49" s="2">
        <v>26226.38</v>
      </c>
      <c r="G49" s="3">
        <v>0</v>
      </c>
      <c r="H49" s="3"/>
      <c r="I49" s="2">
        <f t="shared" ref="I49:I57" si="2">ROUND(G49*(1 + H49/100),2)</f>
        <v>0</v>
      </c>
      <c r="J49" s="2">
        <f t="shared" ref="J49:J57" si="3">ROUND(F49*I49,2)</f>
        <v>0</v>
      </c>
    </row>
    <row r="50" spans="1:10" ht="19.350000000000001" customHeight="1" x14ac:dyDescent="0.25">
      <c r="A50" s="1" t="s">
        <v>154</v>
      </c>
      <c r="B50" s="1" t="s">
        <v>24</v>
      </c>
      <c r="C50" s="1" t="s">
        <v>155</v>
      </c>
      <c r="D50" s="1" t="s">
        <v>156</v>
      </c>
      <c r="E50" s="1" t="s">
        <v>157</v>
      </c>
      <c r="F50" s="2">
        <v>3309.77</v>
      </c>
      <c r="G50" s="3">
        <v>0</v>
      </c>
      <c r="H50" s="3"/>
      <c r="I50" s="2">
        <f t="shared" si="2"/>
        <v>0</v>
      </c>
      <c r="J50" s="2">
        <f t="shared" si="3"/>
        <v>0</v>
      </c>
    </row>
    <row r="51" spans="1:10" x14ac:dyDescent="0.25">
      <c r="A51" s="1" t="s">
        <v>158</v>
      </c>
      <c r="B51" s="1" t="s">
        <v>24</v>
      </c>
      <c r="C51" s="1" t="s">
        <v>159</v>
      </c>
      <c r="D51" s="1" t="s">
        <v>160</v>
      </c>
      <c r="E51" s="1" t="s">
        <v>161</v>
      </c>
      <c r="F51" s="2">
        <v>6556.6</v>
      </c>
      <c r="G51" s="3">
        <v>0</v>
      </c>
      <c r="H51" s="3"/>
      <c r="I51" s="2">
        <f t="shared" si="2"/>
        <v>0</v>
      </c>
      <c r="J51" s="2">
        <f t="shared" si="3"/>
        <v>0</v>
      </c>
    </row>
    <row r="52" spans="1:10" x14ac:dyDescent="0.25">
      <c r="A52" s="1" t="s">
        <v>162</v>
      </c>
      <c r="B52" s="1" t="s">
        <v>24</v>
      </c>
      <c r="C52" s="1" t="s">
        <v>163</v>
      </c>
      <c r="D52" s="1" t="s">
        <v>164</v>
      </c>
      <c r="E52" s="1" t="s">
        <v>161</v>
      </c>
      <c r="F52" s="2">
        <v>3670.26</v>
      </c>
      <c r="G52" s="3">
        <v>0</v>
      </c>
      <c r="H52" s="3"/>
      <c r="I52" s="2">
        <f t="shared" si="2"/>
        <v>0</v>
      </c>
      <c r="J52" s="2">
        <f t="shared" si="3"/>
        <v>0</v>
      </c>
    </row>
    <row r="53" spans="1:10" ht="31.5" customHeight="1" x14ac:dyDescent="0.25">
      <c r="A53" s="1" t="s">
        <v>165</v>
      </c>
      <c r="B53" s="1" t="s">
        <v>24</v>
      </c>
      <c r="C53" s="1" t="s">
        <v>166</v>
      </c>
      <c r="D53" s="1" t="s">
        <v>167</v>
      </c>
      <c r="E53" s="1" t="s">
        <v>22</v>
      </c>
      <c r="F53" s="2">
        <v>22708.799999999999</v>
      </c>
      <c r="G53" s="3">
        <v>0</v>
      </c>
      <c r="H53" s="3"/>
      <c r="I53" s="2">
        <f t="shared" si="2"/>
        <v>0</v>
      </c>
      <c r="J53" s="2">
        <f t="shared" si="3"/>
        <v>0</v>
      </c>
    </row>
    <row r="54" spans="1:10" ht="31.9" customHeight="1" x14ac:dyDescent="0.25">
      <c r="A54" s="1" t="s">
        <v>168</v>
      </c>
      <c r="B54" s="1" t="s">
        <v>24</v>
      </c>
      <c r="C54" s="1" t="s">
        <v>169</v>
      </c>
      <c r="D54" s="1" t="s">
        <v>170</v>
      </c>
      <c r="E54" s="1" t="s">
        <v>171</v>
      </c>
      <c r="F54" s="2">
        <v>22708.799999999999</v>
      </c>
      <c r="G54" s="3">
        <v>0</v>
      </c>
      <c r="H54" s="3"/>
      <c r="I54" s="2">
        <f t="shared" si="2"/>
        <v>0</v>
      </c>
      <c r="J54" s="2">
        <f t="shared" si="3"/>
        <v>0</v>
      </c>
    </row>
    <row r="55" spans="1:10" ht="24.75" customHeight="1" x14ac:dyDescent="0.25">
      <c r="A55" s="1" t="s">
        <v>172</v>
      </c>
      <c r="B55" s="1" t="s">
        <v>24</v>
      </c>
      <c r="C55" s="1" t="s">
        <v>173</v>
      </c>
      <c r="D55" s="1" t="s">
        <v>174</v>
      </c>
      <c r="E55" s="1" t="s">
        <v>45</v>
      </c>
      <c r="F55" s="2">
        <v>1135.44</v>
      </c>
      <c r="G55" s="3">
        <v>0</v>
      </c>
      <c r="H55" s="3"/>
      <c r="I55" s="2">
        <f t="shared" si="2"/>
        <v>0</v>
      </c>
      <c r="J55" s="2">
        <f t="shared" si="3"/>
        <v>0</v>
      </c>
    </row>
    <row r="56" spans="1:10" ht="52.15" customHeight="1" x14ac:dyDescent="0.25">
      <c r="A56" s="1" t="s">
        <v>175</v>
      </c>
      <c r="B56" s="1" t="s">
        <v>24</v>
      </c>
      <c r="C56" s="1" t="s">
        <v>169</v>
      </c>
      <c r="D56" s="1" t="s">
        <v>176</v>
      </c>
      <c r="E56" s="1" t="s">
        <v>171</v>
      </c>
      <c r="F56" s="2">
        <v>166.5</v>
      </c>
      <c r="G56" s="3">
        <v>0</v>
      </c>
      <c r="H56" s="3"/>
      <c r="I56" s="2">
        <f t="shared" si="2"/>
        <v>0</v>
      </c>
      <c r="J56" s="2">
        <f t="shared" si="3"/>
        <v>0</v>
      </c>
    </row>
    <row r="57" spans="1:10" ht="45" customHeight="1" x14ac:dyDescent="0.25">
      <c r="A57" s="1" t="s">
        <v>177</v>
      </c>
      <c r="B57" s="1" t="s">
        <v>24</v>
      </c>
      <c r="C57" s="1" t="s">
        <v>173</v>
      </c>
      <c r="D57" s="1" t="s">
        <v>178</v>
      </c>
      <c r="E57" s="1" t="s">
        <v>45</v>
      </c>
      <c r="F57" s="2">
        <v>10.8</v>
      </c>
      <c r="G57" s="3">
        <v>0</v>
      </c>
      <c r="H57" s="3"/>
      <c r="I57" s="2">
        <f t="shared" si="2"/>
        <v>0</v>
      </c>
      <c r="J57" s="2">
        <f t="shared" si="3"/>
        <v>0</v>
      </c>
    </row>
    <row r="58" spans="1:10" ht="32.85" customHeight="1" x14ac:dyDescent="0.25">
      <c r="A58" s="1" t="s">
        <v>179</v>
      </c>
      <c r="B58" s="1"/>
      <c r="C58" s="1"/>
      <c r="D58" s="1" t="s">
        <v>180</v>
      </c>
    </row>
    <row r="59" spans="1:10" x14ac:dyDescent="0.25">
      <c r="A59" s="1" t="s">
        <v>181</v>
      </c>
      <c r="B59" s="1" t="s">
        <v>36</v>
      </c>
      <c r="C59" s="1" t="s">
        <v>182</v>
      </c>
      <c r="D59" s="1" t="s">
        <v>183</v>
      </c>
      <c r="E59" s="1" t="s">
        <v>27</v>
      </c>
      <c r="F59" s="2">
        <v>384.04</v>
      </c>
      <c r="G59" s="3">
        <v>0</v>
      </c>
      <c r="H59" s="3"/>
      <c r="I59" s="2">
        <f t="shared" ref="I59:I64" si="4">ROUND(G59*(1 + H59/100),2)</f>
        <v>0</v>
      </c>
      <c r="J59" s="2">
        <f t="shared" ref="J59:J64" si="5">ROUND(F59*I59,2)</f>
        <v>0</v>
      </c>
    </row>
    <row r="60" spans="1:10" ht="33.75" customHeight="1" x14ac:dyDescent="0.25">
      <c r="A60" s="1" t="s">
        <v>184</v>
      </c>
      <c r="B60" s="1" t="s">
        <v>36</v>
      </c>
      <c r="C60" s="1" t="s">
        <v>185</v>
      </c>
      <c r="D60" s="1" t="s">
        <v>186</v>
      </c>
      <c r="E60" s="1" t="s">
        <v>39</v>
      </c>
      <c r="F60" s="2">
        <v>1950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ht="52.7" customHeight="1" x14ac:dyDescent="0.25">
      <c r="A61" s="1" t="s">
        <v>187</v>
      </c>
      <c r="B61" s="1" t="s">
        <v>24</v>
      </c>
      <c r="C61" s="1" t="s">
        <v>188</v>
      </c>
      <c r="D61" s="1" t="s">
        <v>189</v>
      </c>
      <c r="E61" s="1" t="s">
        <v>190</v>
      </c>
      <c r="F61" s="2">
        <v>1060.76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ht="154.35" customHeight="1" x14ac:dyDescent="0.25">
      <c r="A62" s="1" t="s">
        <v>191</v>
      </c>
      <c r="B62" s="1" t="s">
        <v>24</v>
      </c>
      <c r="C62" s="1" t="s">
        <v>192</v>
      </c>
      <c r="D62" s="1" t="s">
        <v>193</v>
      </c>
      <c r="E62" s="1" t="s">
        <v>39</v>
      </c>
      <c r="F62" s="2">
        <v>24</v>
      </c>
      <c r="G62" s="3">
        <v>0</v>
      </c>
      <c r="H62" s="3"/>
      <c r="I62" s="2">
        <f t="shared" si="4"/>
        <v>0</v>
      </c>
      <c r="J62" s="2">
        <f t="shared" si="5"/>
        <v>0</v>
      </c>
    </row>
    <row r="63" spans="1:10" ht="86.85" customHeight="1" x14ac:dyDescent="0.25">
      <c r="A63" s="1" t="s">
        <v>194</v>
      </c>
      <c r="B63" s="1" t="s">
        <v>24</v>
      </c>
      <c r="C63" s="1" t="s">
        <v>195</v>
      </c>
      <c r="D63" s="1" t="s">
        <v>196</v>
      </c>
      <c r="E63" s="1" t="s">
        <v>22</v>
      </c>
      <c r="F63" s="2">
        <v>1060.76</v>
      </c>
      <c r="G63" s="3">
        <v>0</v>
      </c>
      <c r="H63" s="3"/>
      <c r="I63" s="2">
        <f t="shared" si="4"/>
        <v>0</v>
      </c>
      <c r="J63" s="2">
        <f t="shared" si="5"/>
        <v>0</v>
      </c>
    </row>
    <row r="64" spans="1:10" ht="48.6" customHeight="1" x14ac:dyDescent="0.25">
      <c r="A64" s="1" t="s">
        <v>197</v>
      </c>
      <c r="B64" s="1" t="s">
        <v>24</v>
      </c>
      <c r="C64" s="1" t="s">
        <v>198</v>
      </c>
      <c r="D64" s="1" t="s">
        <v>199</v>
      </c>
      <c r="E64" s="1" t="s">
        <v>57</v>
      </c>
      <c r="F64" s="2">
        <v>15.9</v>
      </c>
      <c r="G64" s="3">
        <v>0</v>
      </c>
      <c r="H64" s="3"/>
      <c r="I64" s="2">
        <f t="shared" si="4"/>
        <v>0</v>
      </c>
      <c r="J64" s="2">
        <f t="shared" si="5"/>
        <v>0</v>
      </c>
    </row>
    <row r="65" spans="1:10" ht="30.6" customHeight="1" x14ac:dyDescent="0.25">
      <c r="A65" s="1" t="s">
        <v>200</v>
      </c>
      <c r="B65" s="1"/>
      <c r="C65" s="1"/>
      <c r="D65" s="1" t="s">
        <v>201</v>
      </c>
    </row>
    <row r="66" spans="1:10" ht="31.15" customHeight="1" x14ac:dyDescent="0.25">
      <c r="A66" s="1" t="s">
        <v>202</v>
      </c>
      <c r="B66" s="1" t="s">
        <v>36</v>
      </c>
      <c r="C66" s="1" t="s">
        <v>203</v>
      </c>
      <c r="D66" s="1" t="s">
        <v>204</v>
      </c>
      <c r="E66" s="1" t="s">
        <v>27</v>
      </c>
      <c r="F66" s="2">
        <v>2044.67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36" customHeight="1" x14ac:dyDescent="0.25">
      <c r="A67" s="1" t="s">
        <v>205</v>
      </c>
      <c r="B67" s="1" t="s">
        <v>36</v>
      </c>
      <c r="C67" s="1" t="s">
        <v>206</v>
      </c>
      <c r="D67" s="1" t="s">
        <v>207</v>
      </c>
      <c r="E67" s="1" t="s">
        <v>27</v>
      </c>
      <c r="F67" s="2">
        <v>32.35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35.1" customHeight="1" x14ac:dyDescent="0.25">
      <c r="A68" s="1" t="s">
        <v>208</v>
      </c>
      <c r="B68" s="1" t="s">
        <v>36</v>
      </c>
      <c r="C68" s="1" t="s">
        <v>209</v>
      </c>
      <c r="D68" s="1" t="s">
        <v>210</v>
      </c>
      <c r="E68" s="1" t="s">
        <v>82</v>
      </c>
      <c r="F68" s="2">
        <v>268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ht="28.9" customHeight="1" x14ac:dyDescent="0.25">
      <c r="A69" s="1" t="s">
        <v>211</v>
      </c>
      <c r="B69" s="1"/>
      <c r="C69" s="1"/>
      <c r="D69" s="1" t="s">
        <v>212</v>
      </c>
    </row>
    <row r="70" spans="1:10" ht="31.5" customHeight="1" x14ac:dyDescent="0.25">
      <c r="A70" s="1" t="s">
        <v>213</v>
      </c>
      <c r="B70" s="1" t="s">
        <v>24</v>
      </c>
      <c r="C70" s="1" t="s">
        <v>214</v>
      </c>
      <c r="D70" s="1" t="s">
        <v>215</v>
      </c>
      <c r="E70" s="1" t="s">
        <v>216</v>
      </c>
      <c r="F70" s="2">
        <v>6</v>
      </c>
      <c r="G70" s="3">
        <v>0</v>
      </c>
      <c r="H70" s="3"/>
      <c r="I70" s="2">
        <f t="shared" ref="I70:I79" si="6">ROUND(G70*(1 + H70/100),2)</f>
        <v>0</v>
      </c>
      <c r="J70" s="2">
        <f t="shared" ref="J70:J79" si="7">ROUND(F70*I70,2)</f>
        <v>0</v>
      </c>
    </row>
    <row r="71" spans="1:10" ht="31.9" customHeight="1" x14ac:dyDescent="0.25">
      <c r="A71" s="1" t="s">
        <v>217</v>
      </c>
      <c r="B71" s="1" t="s">
        <v>24</v>
      </c>
      <c r="C71" s="1" t="s">
        <v>218</v>
      </c>
      <c r="D71" s="1" t="s">
        <v>219</v>
      </c>
      <c r="E71" s="1" t="s">
        <v>216</v>
      </c>
      <c r="F71" s="2">
        <v>14</v>
      </c>
      <c r="G71" s="3">
        <v>0</v>
      </c>
      <c r="H71" s="3"/>
      <c r="I71" s="2">
        <f t="shared" si="6"/>
        <v>0</v>
      </c>
      <c r="J71" s="2">
        <f t="shared" si="7"/>
        <v>0</v>
      </c>
    </row>
    <row r="72" spans="1:10" ht="32.450000000000003" customHeight="1" x14ac:dyDescent="0.25">
      <c r="A72" s="1" t="s">
        <v>220</v>
      </c>
      <c r="B72" s="1" t="s">
        <v>24</v>
      </c>
      <c r="C72" s="1" t="s">
        <v>221</v>
      </c>
      <c r="D72" s="1" t="s">
        <v>222</v>
      </c>
      <c r="E72" s="1" t="s">
        <v>216</v>
      </c>
      <c r="F72" s="2">
        <v>29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31.15" customHeight="1" x14ac:dyDescent="0.25">
      <c r="A73" s="1" t="s">
        <v>223</v>
      </c>
      <c r="B73" s="1" t="s">
        <v>24</v>
      </c>
      <c r="C73" s="1" t="s">
        <v>224</v>
      </c>
      <c r="D73" s="1" t="s">
        <v>225</v>
      </c>
      <c r="E73" s="1" t="s">
        <v>216</v>
      </c>
      <c r="F73" s="2">
        <v>12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33.4" customHeight="1" x14ac:dyDescent="0.25">
      <c r="A74" s="1" t="s">
        <v>226</v>
      </c>
      <c r="B74" s="1" t="s">
        <v>24</v>
      </c>
      <c r="C74" s="1" t="s">
        <v>227</v>
      </c>
      <c r="D74" s="1" t="s">
        <v>228</v>
      </c>
      <c r="E74" s="1" t="s">
        <v>216</v>
      </c>
      <c r="F74" s="2">
        <v>83</v>
      </c>
      <c r="G74" s="3">
        <v>0</v>
      </c>
      <c r="H74" s="3"/>
      <c r="I74" s="2">
        <f t="shared" si="6"/>
        <v>0</v>
      </c>
      <c r="J74" s="2">
        <f t="shared" si="7"/>
        <v>0</v>
      </c>
    </row>
    <row r="75" spans="1:10" ht="33.4" customHeight="1" x14ac:dyDescent="0.25">
      <c r="A75" s="1" t="s">
        <v>229</v>
      </c>
      <c r="B75" s="1" t="s">
        <v>24</v>
      </c>
      <c r="C75" s="1" t="s">
        <v>230</v>
      </c>
      <c r="D75" s="1" t="s">
        <v>231</v>
      </c>
      <c r="E75" s="1" t="s">
        <v>216</v>
      </c>
      <c r="F75" s="2">
        <v>4</v>
      </c>
      <c r="G75" s="3">
        <v>0</v>
      </c>
      <c r="H75" s="3"/>
      <c r="I75" s="2">
        <f t="shared" si="6"/>
        <v>0</v>
      </c>
      <c r="J75" s="2">
        <f t="shared" si="7"/>
        <v>0</v>
      </c>
    </row>
    <row r="76" spans="1:10" ht="37.9" customHeight="1" x14ac:dyDescent="0.25">
      <c r="A76" s="1" t="s">
        <v>232</v>
      </c>
      <c r="B76" s="1" t="s">
        <v>24</v>
      </c>
      <c r="C76" s="1" t="s">
        <v>233</v>
      </c>
      <c r="D76" s="1" t="s">
        <v>234</v>
      </c>
      <c r="E76" s="1" t="s">
        <v>216</v>
      </c>
      <c r="F76" s="2">
        <v>4</v>
      </c>
      <c r="G76" s="3">
        <v>0</v>
      </c>
      <c r="H76" s="3"/>
      <c r="I76" s="2">
        <f t="shared" si="6"/>
        <v>0</v>
      </c>
      <c r="J76" s="2">
        <f t="shared" si="7"/>
        <v>0</v>
      </c>
    </row>
    <row r="77" spans="1:10" ht="43.7" customHeight="1" x14ac:dyDescent="0.25">
      <c r="A77" s="1" t="s">
        <v>235</v>
      </c>
      <c r="B77" s="1" t="s">
        <v>24</v>
      </c>
      <c r="C77" s="1" t="s">
        <v>236</v>
      </c>
      <c r="D77" s="1" t="s">
        <v>237</v>
      </c>
      <c r="E77" s="1" t="s">
        <v>82</v>
      </c>
      <c r="F77" s="2">
        <v>4</v>
      </c>
      <c r="G77" s="3">
        <v>0</v>
      </c>
      <c r="H77" s="3"/>
      <c r="I77" s="2">
        <f t="shared" si="6"/>
        <v>0</v>
      </c>
      <c r="J77" s="2">
        <f t="shared" si="7"/>
        <v>0</v>
      </c>
    </row>
    <row r="78" spans="1:10" ht="52.7" customHeight="1" x14ac:dyDescent="0.25">
      <c r="A78" s="1" t="s">
        <v>238</v>
      </c>
      <c r="B78" s="1" t="s">
        <v>24</v>
      </c>
      <c r="C78" s="1" t="s">
        <v>239</v>
      </c>
      <c r="D78" s="1" t="s">
        <v>240</v>
      </c>
      <c r="E78" s="1" t="s">
        <v>241</v>
      </c>
      <c r="F78" s="2">
        <v>115</v>
      </c>
      <c r="G78" s="3">
        <v>0</v>
      </c>
      <c r="H78" s="3"/>
      <c r="I78" s="2">
        <f t="shared" si="6"/>
        <v>0</v>
      </c>
      <c r="J78" s="2">
        <f t="shared" si="7"/>
        <v>0</v>
      </c>
    </row>
    <row r="79" spans="1:10" ht="52.7" customHeight="1" x14ac:dyDescent="0.25">
      <c r="A79" s="1" t="s">
        <v>242</v>
      </c>
      <c r="B79" s="1" t="s">
        <v>24</v>
      </c>
      <c r="C79" s="1" t="s">
        <v>243</v>
      </c>
      <c r="D79" s="1" t="s">
        <v>244</v>
      </c>
      <c r="E79" s="1" t="s">
        <v>241</v>
      </c>
      <c r="F79" s="2">
        <v>15</v>
      </c>
      <c r="G79" s="3">
        <v>0</v>
      </c>
      <c r="H79" s="3"/>
      <c r="I79" s="2">
        <f t="shared" si="6"/>
        <v>0</v>
      </c>
      <c r="J79" s="2">
        <f t="shared" si="7"/>
        <v>0</v>
      </c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 t="s">
        <v>245</v>
      </c>
      <c r="J80" s="2">
        <f>ROUND(SUM(J5:J79),2)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2026-07-30T12:42:35Z</dcterms:created>
  <dcterms:modified xsi:type="dcterms:W3CDTF">2026-07-30T15:43:26Z</dcterms:modified>
</cp:coreProperties>
</file>